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00" tabRatio="500"/>
  </bookViews>
  <sheets>
    <sheet name="1 квартал 2025 года" sheetId="1" r:id="rId1"/>
  </sheets>
  <definedNames>
    <definedName name="_MailAutoSig" localSheetId="0">'1 квартал 2025 года'!#REF!</definedName>
    <definedName name="Excel_BuiltIn_Print_Area" localSheetId="0">'1 квартал 2025 года'!$A$1:$C$131</definedName>
    <definedName name="Excel_BuiltIn_Print_Titles" localSheetId="0">'1 квартал 2025 года'!$10:$11</definedName>
    <definedName name="_xlnm.Print_Area" localSheetId="0">'1 квартал 2025 года'!$A$1:$C$136</definedName>
    <definedName name="_xlnm.Print_Titles" localSheetId="0">'1 квартал 2025 года'!$10:$11</definedName>
  </definedNames>
  <calcPr calcId="191029" refMode="R1C1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<sst xmlns="http://schemas.openxmlformats.org/spreadsheetml/2006/main" count="238" uniqueCount="232">
  <si>
    <t>УТВЕРЖДЕН</t>
  </si>
  <si>
    <t>постановлением  администрации</t>
  </si>
  <si>
    <t xml:space="preserve">Белоярского района </t>
  </si>
  <si>
    <t>от   2 июня  2025 года    № 351</t>
  </si>
  <si>
    <t>О Т Ч Е Т</t>
  </si>
  <si>
    <t xml:space="preserve"> об исполнении бюджета Белоярского района за 1 квартал 2025 года</t>
  </si>
  <si>
    <t>Наименование показателя</t>
  </si>
  <si>
    <t>Код  
 бюджетной классификации</t>
  </si>
  <si>
    <t>Сумма, рублей</t>
  </si>
  <si>
    <t>2</t>
  </si>
  <si>
    <t xml:space="preserve">1. Доходы </t>
  </si>
  <si>
    <t>Налоговые и неналоговые доходы</t>
  </si>
  <si>
    <t>000 1 00 00 000 00 0000 000</t>
  </si>
  <si>
    <t>Налоги на прибыль, доходы</t>
  </si>
  <si>
    <t>000 1 01 00 000 00 0000 000</t>
  </si>
  <si>
    <t>Налог на доходы физических лиц</t>
  </si>
  <si>
    <t>000 1 01 02 000 01 0000 110</t>
  </si>
  <si>
    <t>Налоги на товары (работы, услуги), реализуемые на территории российской федерации</t>
  </si>
  <si>
    <t>000 1 03 00 000 00 0000 000</t>
  </si>
  <si>
    <t>Акцизы по подакцизным товарам (продукции), производимым на территории Российской Федерации</t>
  </si>
  <si>
    <t>000 1 03 02 000 01 0000 110</t>
  </si>
  <si>
    <t>Налоги на совокупный доход</t>
  </si>
  <si>
    <t>000 1 05 00 000 00 0000 000</t>
  </si>
  <si>
    <t>Налог, взимаемый в связи с применением упрощенной системы налогообложения</t>
  </si>
  <si>
    <t>000 1 05 01 000 00 0000 110</t>
  </si>
  <si>
    <t>Единый налог на вмененный доход для отдельных видов деятельности</t>
  </si>
  <si>
    <t>000 1 05 02 000 02 0000 110</t>
  </si>
  <si>
    <t>Налог, взимаемый в связи с применением патентной системы налогообложения</t>
  </si>
  <si>
    <t>000 1 05 04 000 02 0000 110</t>
  </si>
  <si>
    <t>Налоги на имущество</t>
  </si>
  <si>
    <t>000 1 06 00 000 00 0000 000</t>
  </si>
  <si>
    <t>Налог на имущество физических лиц</t>
  </si>
  <si>
    <t>000 1 06 01 000 00 0000 110</t>
  </si>
  <si>
    <t>Транспортный налог</t>
  </si>
  <si>
    <t>000 1 06 04 000 02 0000 110</t>
  </si>
  <si>
    <t>Государственная пошлина</t>
  </si>
  <si>
    <t>000 1 08 00 000 00 0000 000</t>
  </si>
  <si>
    <t>Государственная пошлина по делам, рассматриваемым в судах общей юрисдикции, мировыми судьями</t>
  </si>
  <si>
    <t>000 1 08 03 000 01 0000 110</t>
  </si>
  <si>
    <t>Доходы от использования имущества, находящегося в государственной и муниципальной собственности</t>
  </si>
  <si>
    <t>000 1 11 00 000 00 0000 000</t>
  </si>
  <si>
    <t>Проценты, полученные от предоставления бюджетных кредитов внутри страны</t>
  </si>
  <si>
    <t>000 1 11 03 000 00 0000 120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</si>
  <si>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</si>
  <si>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000 1 11 05 000 00 0000 120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</si>
  <si>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</si>
  <si>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000 1 11 05 300 00 0000 120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</si>
  <si>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участков,находящихся в государственной или муниципальной собственности</t>
  </si>
  <si>
    <t>000 1 11 05 400 00 0000 120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</si>
  <si>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 муниципальных унитарных предприятий, в том числе казенных)</t>
  </si>
  <si>
    <t>000 1 11 09 000 00 0000 120</t>
  </si>
  <si>
    <t>Платежи при пользовании природными ресурсами</t>
  </si>
  <si>
    <t>000 1 12 00 000 00 0000 000</t>
  </si>
  <si>
    <t>Плата за негативное воздействие на окружающую среду</t>
  </si>
  <si>
    <t>000 1 12 01 000 01 0000 120</t>
  </si>
  <si>
    <t>Доходы от оказания платных услуг и компенсации затрат государства</t>
  </si>
  <si>
    <t>000 1 13 00 000 00 0000 000</t>
  </si>
  <si>
    <t>Доходы от компенсации затрат государства</t>
  </si>
  <si>
    <t>000 1 13 02 000 00 0000 130</t>
  </si>
  <si>
    <t>Доходы от продажи материальных и нематериальных активов</t>
  </si>
  <si>
    <t>000 1 14 00 000 00 0000 000</t>
  </si>
  <si>
    <t>Доходы от продажи квартир</t>
  </si>
  <si>
    <t>000 1 14 01 000 00 0000 410</t>
  </si>
  <si>
    <t>Доходы от продажи земельных участков, находящихся в государственной и муниципальной собственности</t>
  </si>
  <si>
    <t>000 1 14 06 000 00 0000 430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</si>
  <si>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</si>
  <si>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000 1 14 06 300 00 0000 430</t>
  </si>
  <si>
    <t>Штрафы, санкции, возмещение ущерба</t>
  </si>
  <si>
    <t>000 1 16 00 000 00 0000 000</t>
  </si>
  <si>
    <t>Административные штрафы, установленные Кодексом Российской Федерации об административных правонарушениях</t>
  </si>
  <si>
    <t>000 1 16 01 000 01 0000 140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</si>
  <si>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</si>
  <si>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000 1 16 02 000 02 0000 140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</si>
  <si>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</si>
  <si>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000 1 16 07 000 00 0000 140</t>
  </si>
  <si>
    <t>Платежи в целях возмещения причиненного ущерба (убытков)</t>
  </si>
  <si>
    <t>000 1 16 10 000 00 0000 140</t>
  </si>
  <si>
    <t>Платежи, уплачиваемые в целях возмещения вреда</t>
  </si>
  <si>
    <t>000 1 16 11 000 01 0000 140</t>
  </si>
  <si>
    <t>Безвозмездные поступления</t>
  </si>
  <si>
    <t>000 2 00 00 000 00 0000 000</t>
  </si>
  <si>
    <t>Безвозмездные поступления от других бюджетов бюджетной системы российской федерации</t>
  </si>
  <si>
    <t>000 2 02 00 000 00 0000 000</t>
  </si>
  <si>
    <t>Дотации бюджетам бюджетной системы Российской Федерации</t>
  </si>
  <si>
    <t>000 2 02 10 000 00 0000 150</t>
  </si>
  <si>
    <t>Субсидии бюджетам бюджетной системы Российской Федерации (межбюджетные субсидии)</t>
  </si>
  <si>
    <t>000 2 02 20 000 00 0000 150</t>
  </si>
  <si>
    <t>Субвенции бюджетам бюджетной системы Российской Федерации</t>
  </si>
  <si>
    <t>000 2 02 30 000 00 0000 150</t>
  </si>
  <si>
    <t>Иные межбюджетные трансферты</t>
  </si>
  <si>
    <t>000 2 02 40 000 00 0000 150</t>
  </si>
  <si>
    <t>Безвозмездные поступления от государственных (муниципальных) организаций</t>
  </si>
  <si>
    <t>000 2 03 00 000 00 0000 000</t>
  </si>
  <si>
    <t>Безвозмездные поступления от государственных (муниципальных) организаций в бюджеты муниципальных районов</t>
  </si>
  <si>
    <t>000 2 03 05 000 05 0000 150</t>
  </si>
  <si>
    <t>Безвозмездные поступления от негосударственных организаций</t>
  </si>
  <si>
    <t>000 2 04 00 000 00 0000 000</t>
  </si>
  <si>
    <t xml:space="preserve">Безвозмездные поступления от негосударственных организаций в бюджеты муниципальных районов
</t>
  </si>
  <si>
    <t>000 2 04 05 000 05 0000 150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</si>
  <si>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</si>
  <si>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000 2 19 00 000 00 0000 000</t>
  </si>
  <si>
    <t xml:space="preserve">Возврат остатков субсидий, субвенций и иных межбюджетных трансфертов, имеющих целевое назначение, прошлых лет из бюджетов муниципальных районов
</t>
  </si>
  <si>
    <t>000 2 19 00 000 05 0000 150</t>
  </si>
  <si>
    <t>Доходы бюджета — ВСЕГО</t>
  </si>
  <si>
    <t xml:space="preserve"> Наименование показателя</t>
  </si>
  <si>
    <t xml:space="preserve"> 2. Расходы </t>
  </si>
  <si>
    <t>Общегосударственные вопросы</t>
  </si>
  <si>
    <t xml:space="preserve"> 01 00</t>
  </si>
  <si>
    <t>Функционирование высшего должностного лица субъекта Российской Федерации и муниципального образования</t>
  </si>
  <si>
    <t xml:space="preserve"> 01 02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</si>
  <si>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</si>
  <si>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01 03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</si>
  <si>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</si>
  <si>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01 04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</si>
  <si>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</si>
  <si>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</si>
  <si>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общегосударственные вопросы</t>
  </si>
  <si>
    <t xml:space="preserve">01 13 </t>
  </si>
  <si>
    <t>Национальная оборона</t>
  </si>
  <si>
    <t xml:space="preserve"> 02 00 </t>
  </si>
  <si>
    <t>Мобилизационная и вневойсковая подготовка</t>
  </si>
  <si>
    <t xml:space="preserve">02 03 </t>
  </si>
  <si>
    <t>Национальная безопасность и правоохранительная деятельность</t>
  </si>
  <si>
    <t>03 00</t>
  </si>
  <si>
    <t>Органы юстиции</t>
  </si>
  <si>
    <t xml:space="preserve"> 03 04 </t>
  </si>
  <si>
    <t xml:space="preserve">Гражданская оборона
</t>
  </si>
  <si>
    <t xml:space="preserve"> 03 09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</si>
  <si>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</si>
  <si>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03 10 </t>
  </si>
  <si>
    <t xml:space="preserve">Другие вопросы в области национальной безопасности и правоохранительной деятельности </t>
  </si>
  <si>
    <t xml:space="preserve"> 03 14 </t>
  </si>
  <si>
    <t>Национальная экономика</t>
  </si>
  <si>
    <t xml:space="preserve"> 04 00 </t>
  </si>
  <si>
    <t>Общеэкономические вопросы</t>
  </si>
  <si>
    <t xml:space="preserve"> 04 01 </t>
  </si>
  <si>
    <t>Сельское хозяйство и рыболовство</t>
  </si>
  <si>
    <t xml:space="preserve"> 04 05 </t>
  </si>
  <si>
    <t>Транспорт</t>
  </si>
  <si>
    <t xml:space="preserve">04 08 </t>
  </si>
  <si>
    <t>Дорожное хозяйство (дорожные фонды)</t>
  </si>
  <si>
    <t xml:space="preserve"> 04 09 </t>
  </si>
  <si>
    <t>Связь и информатика</t>
  </si>
  <si>
    <t xml:space="preserve">04 10 </t>
  </si>
  <si>
    <t>Другие вопросы в области национальной экономики</t>
  </si>
  <si>
    <t xml:space="preserve"> 04 12 </t>
  </si>
  <si>
    <t>Жилищно-коммунальное хозяйство</t>
  </si>
  <si>
    <t xml:space="preserve"> 05 00</t>
  </si>
  <si>
    <t>Жилищное хозяйство</t>
  </si>
  <si>
    <t xml:space="preserve"> 05 01 </t>
  </si>
  <si>
    <t>Коммунальное хозяйство</t>
  </si>
  <si>
    <t xml:space="preserve">05 02 </t>
  </si>
  <si>
    <t>Благоустройство</t>
  </si>
  <si>
    <t xml:space="preserve"> 05 03 </t>
  </si>
  <si>
    <t>Охрана окружающей среды</t>
  </si>
  <si>
    <t xml:space="preserve"> 06 00</t>
  </si>
  <si>
    <t>Другие вопросы в области охраны окружающей среды</t>
  </si>
  <si>
    <t xml:space="preserve">06 05 </t>
  </si>
  <si>
    <t>Образование</t>
  </si>
  <si>
    <t xml:space="preserve"> 07 00 </t>
  </si>
  <si>
    <t>Дошкольное образование</t>
  </si>
  <si>
    <t>07 01</t>
  </si>
  <si>
    <t>Общее образование</t>
  </si>
  <si>
    <t xml:space="preserve">07 02 </t>
  </si>
  <si>
    <t>Дополнительное образование детей</t>
  </si>
  <si>
    <t xml:space="preserve">  07 03  </t>
  </si>
  <si>
    <t xml:space="preserve">Молодежная политика </t>
  </si>
  <si>
    <t xml:space="preserve"> 07 07  </t>
  </si>
  <si>
    <t>Другие вопросы в области образования</t>
  </si>
  <si>
    <t xml:space="preserve">  07 09  </t>
  </si>
  <si>
    <t>Культура, кинематография</t>
  </si>
  <si>
    <t xml:space="preserve"> 08 00 </t>
  </si>
  <si>
    <t>Культура</t>
  </si>
  <si>
    <t xml:space="preserve"> 08 01</t>
  </si>
  <si>
    <t>Другие вопросы в области культуры, кинематографии</t>
  </si>
  <si>
    <t xml:space="preserve"> 08 04 </t>
  </si>
  <si>
    <t>Социальная политика</t>
  </si>
  <si>
    <t xml:space="preserve"> 10 00 </t>
  </si>
  <si>
    <t>Пенсионное обеспечение</t>
  </si>
  <si>
    <t xml:space="preserve"> 10 01 </t>
  </si>
  <si>
    <t>Социальное обеспечение населения</t>
  </si>
  <si>
    <t xml:space="preserve"> 10 03 </t>
  </si>
  <si>
    <t>Охрана семьи и детства</t>
  </si>
  <si>
    <t xml:space="preserve">10 04 </t>
  </si>
  <si>
    <t>Другие вопросы в области социальной политики</t>
  </si>
  <si>
    <t xml:space="preserve"> 10 06 </t>
  </si>
  <si>
    <t>Физическая культура и спорт</t>
  </si>
  <si>
    <t xml:space="preserve"> 11 00 </t>
  </si>
  <si>
    <t>Физическая культура</t>
  </si>
  <si>
    <t>11 01</t>
  </si>
  <si>
    <t>Массовый спорт</t>
  </si>
  <si>
    <t xml:space="preserve"> 11 02 </t>
  </si>
  <si>
    <t>Спорт высших достижений</t>
  </si>
  <si>
    <t>11 03</t>
  </si>
  <si>
    <t>Другие вопросы в области физической культуры и спорта</t>
  </si>
  <si>
    <t xml:space="preserve">11 05 </t>
  </si>
  <si>
    <t>Средства массовой информации</t>
  </si>
  <si>
    <t xml:space="preserve"> 12 00 </t>
  </si>
  <si>
    <t>Периодическая печать и издательства</t>
  </si>
  <si>
    <t xml:space="preserve">12 02 </t>
  </si>
  <si>
    <t xml:space="preserve">Обслуживание государственного (муниципального) долга </t>
  </si>
  <si>
    <t xml:space="preserve"> 13 00 </t>
  </si>
  <si>
    <t xml:space="preserve">Обслуживание государственного (муниципального) внутреннего долга </t>
  </si>
  <si>
    <t xml:space="preserve"> 13 01 </t>
  </si>
  <si>
    <t xml:space="preserve">Межбюджетные трансферты общего характера  бюджетам бюджетной системы Российской Федерации </t>
  </si>
  <si>
    <t xml:space="preserve"> 14 00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</si>
  <si>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</si>
  <si>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14 01 </t>
  </si>
  <si>
    <t>Прочие межбюджетные трансферты  общего характера</t>
  </si>
  <si>
    <t xml:space="preserve">14 03 </t>
  </si>
  <si>
    <t>Расходы бюджета — ВСЕГО</t>
  </si>
  <si>
    <t>Результат исполнения бюджета (дефицит "-", профицит "+")</t>
  </si>
  <si>
    <t xml:space="preserve"> 3.  Источники финансирования дефицита бюджета </t>
  </si>
  <si>
    <t>Бюджетные кредиты от других бюджетов бюджетной системы Российской Федерации</t>
  </si>
  <si>
    <t>000 01 03 00 00 00 0000 000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</si>
  <si>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</si>
  <si>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000 01 03 01 00 05 0000 810</t>
  </si>
  <si>
    <t xml:space="preserve">Иные источники внутреннего финансирования дефицитов бюджетов </t>
  </si>
  <si>
    <t>000 01 06 00 00 00 0000 000</t>
  </si>
  <si>
    <t xml:space="preserve">Возврат бюджетных кредитов, предоставленных юридическим лицам из бюджетов муниципальных районов в валюте Российской Федерации  </t>
  </si>
  <si>
    <t>000 01 06 05 01 05 0000 640</t>
  </si>
  <si>
    <t>Изменение остатков средств на счетах по учету средств бюджета</t>
  </si>
  <si>
    <t>000 01 05 00 00 00 0000 000</t>
  </si>
  <si>
    <t>Увеличение прочих остатков денежных средств бюджетов муниципальных районов</t>
  </si>
  <si>
    <t>000 01 05 02 01 05 0000 510</t>
  </si>
  <si>
    <t>Уменьшение прочих остатков денежных средств бюджетов муниципальных районов</t>
  </si>
  <si>
    <t>000 01 05 02 01 05 0000 610</t>
  </si>
  <si>
    <t>Источники финансирования дефицита бюджета — ВСЕГО</t>
  </si>
  <si>
    <t xml:space="preserve">                                              ____________________</t>
  </si>
  <si>
    <t>Прочие расходы</t>
  </si>
  <si>
    <t>000 0111 0700500 870 290</t>
  </si>
  <si>
    <t xml:space="preserve">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</si>
</sst>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р_._-;\-* #,##0.00_р_._-;_-* \-??_р_._-;_-@_-"/>
    <numFmt numFmtId="177" formatCode="_-* #,##0.00\ &quot;₽&quot;_-;\-* #,##0.00\ &quot;₽&quot;_-;_-* &quot;-&quot;??\ &quot;₽&quot;_-;_-@_-"/>
    <numFmt numFmtId="178" formatCode="_-* #,##0\ _₽_-;\-* #,##0\ _₽_-;_-* &quot;-&quot;\ _₽_-;_-@_-"/>
    <numFmt numFmtId="179" formatCode="_-* #,##0\ &quot;₽&quot;_-;\-* #,##0\ &quot;₽&quot;_-;_-* &quot;-&quot;\ &quot;₽&quot;_-;_-@_-"/>
    <numFmt numFmtId="180" formatCode="###\ ###\ ###\ ##0.00"/>
    <numFmt numFmtId="181" formatCode="&quot;&quot;###,##0.00"/>
    <numFmt numFmtId="182" formatCode="#\ ###\ ###\ ##0.00"/>
  </numFmts>
  <fonts count="26">
    <font>
      <sz val="8"/>
      <name val="Arial Cyr"/>
      <family val="2"/>
      <charset val="204"/>
    </font>
    <font>
      <sz val="14"/>
      <name val="Arial Cyr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rgb="FF80008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i/>
      <sz val="11"/>
      <color rgb="FF7F7F7F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51"/>
        <bgColor indexed="13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13"/>
      </patternFill>
    </fill>
    <fill>
      <patternFill patternType="solid">
        <fgColor indexed="9"/>
        <bgColor indexed="2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0" fillId="0" borderId="0" applyFill="0" applyBorder="0" applyAlignment="0" applyProtection="0"/>
    <xf numFmtId="177" fontId="5" fillId="0" borderId="0" applyFill="0" applyBorder="0" applyAlignment="0" applyProtection="0"/>
    <xf numFmtId="9" fontId="5" fillId="0" borderId="0" applyFill="0" applyBorder="0" applyAlignment="0" applyProtection="0"/>
    <xf numFmtId="178" fontId="5" fillId="0" borderId="0" applyFill="0" applyBorder="0" applyAlignment="0" applyProtection="0"/>
    <xf numFmtId="179" fontId="5" fillId="0" borderId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6" borderId="9" applyNumberFormat="0" applyFon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14" fillId="7" borderId="13" applyNumberFormat="0" applyAlignment="0" applyProtection="0"/>
    <xf numFmtId="0" fontId="15" fillId="8" borderId="14" applyNumberFormat="0" applyAlignment="0" applyProtection="0"/>
    <xf numFmtId="0" fontId="16" fillId="8" borderId="13" applyNumberFormat="0" applyAlignment="0" applyProtection="0"/>
    <xf numFmtId="0" fontId="17" fillId="9" borderId="15" applyNumberFormat="0" applyAlignment="0" applyProtection="0"/>
    <xf numFmtId="0" fontId="18" fillId="0" borderId="16" applyNumberFormat="0" applyFill="0" applyAlignment="0" applyProtection="0"/>
    <xf numFmtId="0" fontId="19" fillId="0" borderId="17" applyNumberFormat="0" applyFill="0" applyAlignment="0" applyProtection="0"/>
    <xf numFmtId="0" fontId="20" fillId="10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24" fillId="30" borderId="0" applyNumberFormat="0" applyBorder="0" applyAlignment="0" applyProtection="0"/>
    <xf numFmtId="0" fontId="24" fillId="31" borderId="0" applyNumberFormat="0" applyBorder="0" applyAlignment="0" applyProtection="0"/>
    <xf numFmtId="0" fontId="23" fillId="32" borderId="0" applyNumberFormat="0" applyBorder="0" applyAlignment="0" applyProtection="0"/>
    <xf numFmtId="0" fontId="23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3" fillId="36" borderId="0" applyNumberFormat="0" applyBorder="0" applyAlignment="0" applyProtection="0"/>
    <xf numFmtId="0" fontId="25" fillId="0" borderId="0"/>
    <xf numFmtId="0" fontId="5" fillId="0" borderId="0"/>
  </cellStyleXfs>
  <cellXfs count="76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0" xfId="0" applyFont="1" applyFill="1"/>
    <xf numFmtId="0" fontId="2" fillId="0" borderId="0" xfId="0" applyFont="1" applyAlignment="1"/>
    <xf numFmtId="49" fontId="2" fillId="0" borderId="0" xfId="0" applyNumberFormat="1" applyFont="1" applyAlignment="1"/>
    <xf numFmtId="180" fontId="2" fillId="0" borderId="0" xfId="0" applyNumberFormat="1" applyFont="1" applyAlignment="1" applyProtection="1">
      <protection locked="0"/>
    </xf>
    <xf numFmtId="0" fontId="1" fillId="0" borderId="0" xfId="0" applyFont="1"/>
    <xf numFmtId="49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Alignment="1">
      <alignment horizontal="right"/>
    </xf>
    <xf numFmtId="180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49" fontId="2" fillId="2" borderId="1" xfId="0" applyNumberFormat="1" applyFont="1" applyFill="1" applyBorder="1" applyAlignment="1">
      <alignment horizontal="center" vertical="center"/>
    </xf>
    <xf numFmtId="18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>
      <alignment horizontal="center" vertical="center"/>
    </xf>
    <xf numFmtId="180" fontId="2" fillId="0" borderId="1" xfId="5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80" fontId="2" fillId="3" borderId="1" xfId="5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2" fillId="4" borderId="1" xfId="0" applyFont="1" applyFill="1" applyBorder="1" applyAlignment="1" applyProtection="1">
      <alignment horizontal="left" vertical="top" wrapText="1"/>
      <protection locked="0"/>
    </xf>
    <xf numFmtId="180" fontId="2" fillId="4" borderId="1" xfId="0" applyNumberFormat="1" applyFont="1" applyFill="1" applyBorder="1" applyAlignment="1" applyProtection="1">
      <alignment horizontal="center" vertical="center"/>
      <protection locked="0"/>
    </xf>
    <xf numFmtId="180" fontId="2" fillId="5" borderId="1" xfId="0" applyNumberFormat="1" applyFont="1" applyFill="1" applyBorder="1" applyAlignment="1" applyProtection="1">
      <alignment horizontal="center" vertical="center"/>
      <protection locked="0"/>
    </xf>
    <xf numFmtId="49" fontId="2" fillId="4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Border="1" applyAlignment="1" applyProtection="1">
      <alignment horizontal="center" vertical="center"/>
      <protection locked="0"/>
    </xf>
    <xf numFmtId="181" fontId="4" fillId="0" borderId="1" xfId="0" applyNumberFormat="1" applyFont="1" applyBorder="1" applyAlignment="1">
      <alignment horizontal="left" vertical="top" wrapText="1"/>
    </xf>
    <xf numFmtId="0" fontId="2" fillId="5" borderId="1" xfId="0" applyFont="1" applyFill="1" applyBorder="1" applyAlignment="1" applyProtection="1">
      <alignment horizontal="left" vertical="top" wrapText="1"/>
      <protection locked="0"/>
    </xf>
    <xf numFmtId="0" fontId="2" fillId="3" borderId="1" xfId="0" applyFont="1" applyFill="1" applyBorder="1" applyAlignment="1" applyProtection="1">
      <alignment horizontal="left" vertical="top" wrapText="1"/>
      <protection locked="0"/>
    </xf>
    <xf numFmtId="49" fontId="2" fillId="3" borderId="1" xfId="0" applyNumberFormat="1" applyFont="1" applyFill="1" applyBorder="1" applyAlignment="1">
      <alignment horizontal="center" vertical="center"/>
    </xf>
    <xf numFmtId="0" fontId="2" fillId="4" borderId="0" xfId="0" applyFont="1" applyFill="1" applyBorder="1" applyAlignment="1" applyProtection="1">
      <alignment horizontal="left" vertical="center" wrapText="1"/>
      <protection locked="0"/>
    </xf>
    <xf numFmtId="49" fontId="2" fillId="4" borderId="0" xfId="0" applyNumberFormat="1" applyFont="1" applyFill="1" applyBorder="1" applyAlignment="1">
      <alignment horizontal="center" vertical="center"/>
    </xf>
    <xf numFmtId="180" fontId="2" fillId="4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left" vertical="top" wrapText="1"/>
      <protection locked="0"/>
    </xf>
    <xf numFmtId="49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 applyProtection="1">
      <alignment horizontal="center" vertical="center"/>
      <protection locked="0"/>
    </xf>
    <xf numFmtId="182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176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wrapText="1"/>
    </xf>
    <xf numFmtId="1" fontId="2" fillId="0" borderId="1" xfId="0" applyNumberFormat="1" applyFont="1" applyFill="1" applyBorder="1" applyAlignment="1" applyProtection="1">
      <alignment horizontal="center"/>
      <protection locked="0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80" fontId="2" fillId="2" borderId="1" xfId="1" applyNumberFormat="1" applyFont="1" applyFill="1" applyBorder="1" applyAlignment="1" applyProtection="1">
      <alignment horizontal="center" vertical="center"/>
      <protection locked="0"/>
    </xf>
    <xf numFmtId="49" fontId="2" fillId="5" borderId="1" xfId="0" applyNumberFormat="1" applyFont="1" applyFill="1" applyBorder="1" applyAlignment="1">
      <alignment horizontal="center" vertical="center"/>
    </xf>
    <xf numFmtId="180" fontId="2" fillId="5" borderId="1" xfId="1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0" borderId="0" xfId="0" applyFont="1" applyBorder="1" applyAlignment="1">
      <alignment horizontal="center" vertical="distributed" wrapText="1"/>
    </xf>
    <xf numFmtId="180" fontId="2" fillId="0" borderId="0" xfId="0" applyNumberFormat="1" applyFont="1" applyBorder="1" applyAlignment="1" applyProtection="1">
      <alignment horizontal="right"/>
      <protection locked="0"/>
    </xf>
    <xf numFmtId="0" fontId="2" fillId="0" borderId="5" xfId="0" applyFont="1" applyBorder="1" applyAlignment="1">
      <alignment vertical="distributed" wrapText="1"/>
    </xf>
    <xf numFmtId="0" fontId="2" fillId="0" borderId="6" xfId="0" applyFont="1" applyBorder="1" applyAlignment="1">
      <alignment horizontal="center" vertical="center"/>
    </xf>
    <xf numFmtId="180" fontId="2" fillId="0" borderId="0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/>
    </xf>
    <xf numFmtId="0" fontId="2" fillId="0" borderId="7" xfId="0" applyFont="1" applyBorder="1" applyAlignment="1">
      <alignment vertical="distributed" wrapText="1"/>
    </xf>
    <xf numFmtId="49" fontId="2" fillId="0" borderId="8" xfId="0" applyNumberFormat="1" applyFont="1" applyFill="1" applyBorder="1" applyAlignment="1">
      <alignment horizontal="center"/>
    </xf>
    <xf numFmtId="180" fontId="2" fillId="0" borderId="7" xfId="0" applyNumberFormat="1" applyFont="1" applyBorder="1" applyAlignment="1" applyProtection="1">
      <alignment horizontal="center"/>
      <protection locked="0"/>
    </xf>
    <xf numFmtId="0" fontId="2" fillId="0" borderId="0" xfId="0" applyFont="1" applyBorder="1" applyAlignment="1">
      <alignment vertical="distributed" wrapText="1"/>
    </xf>
    <xf numFmtId="49" fontId="2" fillId="0" borderId="0" xfId="0" applyNumberFormat="1" applyFont="1" applyFill="1" applyBorder="1" applyAlignment="1">
      <alignment horizontal="center"/>
    </xf>
    <xf numFmtId="180" fontId="2" fillId="0" borderId="0" xfId="0" applyNumberFormat="1" applyFont="1" applyBorder="1" applyAlignment="1" applyProtection="1">
      <alignment horizontal="center"/>
      <protection locked="0"/>
    </xf>
  </cellXfs>
  <cellStyles count="51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  <cellStyle name="Normal" xfId="49"/>
    <cellStyle name="Обычный_tmp" xfId="50"/>
  </cellStyles>
  <tableStyles count="0" defaultTableStyle="TableStyleMedium2" defaultPivotStyle="PivotStyleLight16"/>
  <colors>
    <mruColors>
      <color rgb="00FFC000"/>
      <color rgb="00FFFFFF"/>
      <color rgb="00FFCC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6"/>
  <sheetViews>
    <sheetView tabSelected="1" view="pageBreakPreview" zoomScale="110" zoomScaleNormal="100" workbookViewId="0">
      <selection activeCell="A16" sqref="A16"/>
    </sheetView>
  </sheetViews>
  <sheetFormatPr defaultColWidth="9.16666666666667" defaultRowHeight="18.75" outlineLevelCol="7"/>
  <cols>
    <col min="1" max="1" width="71.8333333333333" style="5" customWidth="1"/>
    <col min="2" max="2" width="40.1666666666667" style="6" customWidth="1"/>
    <col min="3" max="3" width="27" style="7" customWidth="1"/>
    <col min="4" max="9" width="11" style="8" customWidth="1"/>
    <col min="10" max="16384" width="9.16666666666667" style="8"/>
  </cols>
  <sheetData>
    <row r="1" ht="21.75" customHeight="1" spans="2:3">
      <c r="B1" s="9" t="s">
        <v>0</v>
      </c>
      <c r="C1" s="9"/>
    </row>
    <row r="2" s="1" customFormat="1" customHeight="1" spans="1:3">
      <c r="A2" s="5"/>
      <c r="B2" s="10" t="s">
        <v>1</v>
      </c>
      <c r="C2" s="10"/>
    </row>
    <row r="3" s="1" customFormat="1" ht="18" customHeight="1" spans="1:3">
      <c r="A3" s="5"/>
      <c r="B3" s="10" t="s">
        <v>2</v>
      </c>
      <c r="C3" s="10"/>
    </row>
    <row r="4" s="1" customFormat="1" ht="17.1" customHeight="1" spans="1:3">
      <c r="A4" s="5"/>
      <c r="B4" s="11" t="s">
        <v>3</v>
      </c>
      <c r="C4" s="11"/>
    </row>
    <row r="5" s="1" customFormat="1" ht="14.25" customHeight="1" spans="1:3">
      <c r="A5" s="5"/>
      <c r="B5" s="12"/>
      <c r="C5" s="13"/>
    </row>
    <row r="6" s="1" customFormat="1" spans="1:3">
      <c r="A6" s="5"/>
      <c r="B6" s="12"/>
      <c r="C6" s="13"/>
    </row>
    <row r="7" s="1" customFormat="1" spans="1:3">
      <c r="A7" s="14" t="s">
        <v>4</v>
      </c>
      <c r="B7" s="14"/>
      <c r="C7" s="14"/>
    </row>
    <row r="8" s="1" customFormat="1" spans="1:3">
      <c r="A8" s="15" t="s">
        <v>5</v>
      </c>
      <c r="B8" s="15"/>
      <c r="C8" s="15"/>
    </row>
    <row r="9" s="1" customFormat="1" spans="1:3">
      <c r="A9" s="15"/>
      <c r="B9" s="15"/>
      <c r="C9" s="15"/>
    </row>
    <row r="10" s="2" customFormat="1" ht="37.5" spans="1:3">
      <c r="A10" s="16" t="s">
        <v>6</v>
      </c>
      <c r="B10" s="17" t="s">
        <v>7</v>
      </c>
      <c r="C10" s="18" t="s">
        <v>8</v>
      </c>
    </row>
    <row r="11" s="2" customFormat="1" ht="17.25" customHeight="1" spans="1:3">
      <c r="A11" s="16">
        <v>1</v>
      </c>
      <c r="B11" s="17" t="s">
        <v>9</v>
      </c>
      <c r="C11" s="18">
        <v>3</v>
      </c>
    </row>
    <row r="12" s="2" customFormat="1" ht="17.25" customHeight="1" spans="1:3">
      <c r="A12" s="19" t="s">
        <v>10</v>
      </c>
      <c r="B12" s="19"/>
      <c r="C12" s="19"/>
    </row>
    <row r="13" ht="29.1" customHeight="1" spans="1:3">
      <c r="A13" s="20" t="s">
        <v>11</v>
      </c>
      <c r="B13" s="21" t="s">
        <v>12</v>
      </c>
      <c r="C13" s="22">
        <f>C14+C16+C18+C22+C25+C27+C33+C35+C37+C41</f>
        <v>356316835.95</v>
      </c>
    </row>
    <row r="14" ht="27" customHeight="1" spans="1:3">
      <c r="A14" s="20" t="s">
        <v>13</v>
      </c>
      <c r="B14" s="21" t="s">
        <v>14</v>
      </c>
      <c r="C14" s="22">
        <f>C15</f>
        <v>305967391.89</v>
      </c>
    </row>
    <row r="15" ht="25.5" customHeight="1" spans="1:3">
      <c r="A15" s="23" t="s">
        <v>15</v>
      </c>
      <c r="B15" s="24" t="s">
        <v>16</v>
      </c>
      <c r="C15" s="25">
        <v>305967391.89</v>
      </c>
    </row>
    <row r="16" ht="55.5" customHeight="1" spans="1:7">
      <c r="A16" s="26" t="s">
        <v>17</v>
      </c>
      <c r="B16" s="27" t="s">
        <v>18</v>
      </c>
      <c r="C16" s="22">
        <f>C17</f>
        <v>3351839.12</v>
      </c>
      <c r="G16" s="20"/>
    </row>
    <row r="17" ht="56.25" spans="1:3">
      <c r="A17" s="23" t="s">
        <v>19</v>
      </c>
      <c r="B17" s="28" t="s">
        <v>20</v>
      </c>
      <c r="C17" s="25">
        <v>3351839.12</v>
      </c>
    </row>
    <row r="18" spans="1:3">
      <c r="A18" s="26" t="s">
        <v>21</v>
      </c>
      <c r="B18" s="21" t="s">
        <v>22</v>
      </c>
      <c r="C18" s="29">
        <f>SUM(C19:C21)</f>
        <v>8487107.61</v>
      </c>
    </row>
    <row r="19" ht="37.5" spans="1:3">
      <c r="A19" s="23" t="s">
        <v>23</v>
      </c>
      <c r="B19" s="24" t="s">
        <v>24</v>
      </c>
      <c r="C19" s="25">
        <v>6351089.63</v>
      </c>
    </row>
    <row r="20" ht="39.75" customHeight="1" spans="1:3">
      <c r="A20" s="23" t="s">
        <v>25</v>
      </c>
      <c r="B20" s="24" t="s">
        <v>26</v>
      </c>
      <c r="C20" s="25">
        <v>43775.91</v>
      </c>
    </row>
    <row r="21" ht="39.75" customHeight="1" spans="1:8">
      <c r="A21" s="23" t="s">
        <v>27</v>
      </c>
      <c r="B21" s="24" t="s">
        <v>28</v>
      </c>
      <c r="C21" s="25">
        <v>2092242.07</v>
      </c>
      <c r="D21" s="30"/>
      <c r="E21" s="30"/>
      <c r="F21" s="30"/>
      <c r="G21" s="30"/>
      <c r="H21" s="30"/>
    </row>
    <row r="22" s="3" customFormat="1" spans="1:8">
      <c r="A22" s="26" t="s">
        <v>29</v>
      </c>
      <c r="B22" s="21" t="s">
        <v>30</v>
      </c>
      <c r="C22" s="22">
        <f>C23+C24</f>
        <v>899530.5</v>
      </c>
      <c r="D22" s="31"/>
      <c r="E22" s="31"/>
      <c r="F22" s="31"/>
      <c r="G22" s="31"/>
      <c r="H22" s="31"/>
    </row>
    <row r="23" s="3" customFormat="1" ht="24.95" customHeight="1" spans="1:8">
      <c r="A23" s="32" t="s">
        <v>31</v>
      </c>
      <c r="B23" s="24" t="s">
        <v>32</v>
      </c>
      <c r="C23" s="33">
        <v>53.71</v>
      </c>
      <c r="D23" s="31"/>
      <c r="E23" s="31"/>
      <c r="F23" s="31"/>
      <c r="G23" s="31"/>
      <c r="H23" s="31"/>
    </row>
    <row r="24" ht="23.1" customHeight="1" spans="1:8">
      <c r="A24" s="23" t="s">
        <v>33</v>
      </c>
      <c r="B24" s="24" t="s">
        <v>34</v>
      </c>
      <c r="C24" s="34">
        <v>899476.79</v>
      </c>
      <c r="D24" s="30"/>
      <c r="E24" s="30"/>
      <c r="F24" s="30"/>
      <c r="G24" s="30"/>
      <c r="H24" s="30"/>
    </row>
    <row r="25" s="3" customFormat="1" spans="1:3">
      <c r="A25" s="26" t="s">
        <v>35</v>
      </c>
      <c r="B25" s="21" t="s">
        <v>36</v>
      </c>
      <c r="C25" s="22">
        <f>C26</f>
        <v>3533796.78</v>
      </c>
    </row>
    <row r="26" ht="57" customHeight="1" spans="1:3">
      <c r="A26" s="23" t="s">
        <v>37</v>
      </c>
      <c r="B26" s="24" t="s">
        <v>38</v>
      </c>
      <c r="C26" s="25">
        <v>3533796.78</v>
      </c>
    </row>
    <row r="27" ht="56.25" spans="1:3">
      <c r="A27" s="26" t="s">
        <v>39</v>
      </c>
      <c r="B27" s="21" t="s">
        <v>40</v>
      </c>
      <c r="C27" s="22">
        <f>C28+C29+C31+C32+C30</f>
        <v>12525625.82</v>
      </c>
    </row>
    <row r="28" ht="41.25" customHeight="1" spans="1:3">
      <c r="A28" s="32" t="s">
        <v>41</v>
      </c>
      <c r="B28" s="35" t="s">
        <v>42</v>
      </c>
      <c r="C28" s="33">
        <v>64246.69</v>
      </c>
    </row>
    <row r="29" ht="131.25" spans="1:3">
      <c r="A29" s="23" t="s">
        <v>43</v>
      </c>
      <c r="B29" s="24" t="s">
        <v>44</v>
      </c>
      <c r="C29" s="36">
        <v>8814347.89</v>
      </c>
    </row>
    <row r="30" ht="74.25" customHeight="1" spans="1:3">
      <c r="A30" s="37" t="s">
        <v>45</v>
      </c>
      <c r="B30" s="24" t="s">
        <v>46</v>
      </c>
      <c r="C30" s="36">
        <v>20.1</v>
      </c>
    </row>
    <row r="31" ht="117.75" customHeight="1" spans="1:3">
      <c r="A31" s="23" t="s">
        <v>47</v>
      </c>
      <c r="B31" s="24" t="s">
        <v>48</v>
      </c>
      <c r="C31" s="36">
        <v>15828.15</v>
      </c>
    </row>
    <row r="32" ht="131.25" spans="1:3">
      <c r="A32" s="23" t="s">
        <v>49</v>
      </c>
      <c r="B32" s="24" t="s">
        <v>50</v>
      </c>
      <c r="C32" s="25">
        <v>3631182.99</v>
      </c>
    </row>
    <row r="33" spans="1:3">
      <c r="A33" s="26" t="s">
        <v>51</v>
      </c>
      <c r="B33" s="21" t="s">
        <v>52</v>
      </c>
      <c r="C33" s="22">
        <f>C34</f>
        <v>1185694.18</v>
      </c>
    </row>
    <row r="34" ht="37.5" spans="1:3">
      <c r="A34" s="23" t="s">
        <v>53</v>
      </c>
      <c r="B34" s="24" t="s">
        <v>54</v>
      </c>
      <c r="C34" s="25">
        <v>1185694.18</v>
      </c>
    </row>
    <row r="35" s="3" customFormat="1" ht="37.5" spans="1:3">
      <c r="A35" s="26" t="s">
        <v>55</v>
      </c>
      <c r="B35" s="21" t="s">
        <v>56</v>
      </c>
      <c r="C35" s="22">
        <f>C36</f>
        <v>299658.32</v>
      </c>
    </row>
    <row r="36" ht="31.5" customHeight="1" spans="1:3">
      <c r="A36" s="23" t="s">
        <v>57</v>
      </c>
      <c r="B36" s="24" t="s">
        <v>58</v>
      </c>
      <c r="C36" s="25">
        <v>299658.32</v>
      </c>
    </row>
    <row r="37" s="3" customFormat="1" ht="44.25" customHeight="1" spans="1:3">
      <c r="A37" s="26" t="s">
        <v>59</v>
      </c>
      <c r="B37" s="21" t="s">
        <v>60</v>
      </c>
      <c r="C37" s="22">
        <f>C38+C39+C40</f>
        <v>18999896.87</v>
      </c>
    </row>
    <row r="38" ht="26.1" customHeight="1" spans="1:3">
      <c r="A38" s="23" t="s">
        <v>61</v>
      </c>
      <c r="B38" s="24" t="s">
        <v>62</v>
      </c>
      <c r="C38" s="25">
        <v>18906531.66</v>
      </c>
    </row>
    <row r="39" ht="63.95" customHeight="1" spans="1:3">
      <c r="A39" s="23" t="s">
        <v>63</v>
      </c>
      <c r="B39" s="24" t="s">
        <v>64</v>
      </c>
      <c r="C39" s="25">
        <v>83251.1</v>
      </c>
    </row>
    <row r="40" ht="112.5" spans="1:3">
      <c r="A40" s="23" t="s">
        <v>65</v>
      </c>
      <c r="B40" s="24" t="s">
        <v>66</v>
      </c>
      <c r="C40" s="25">
        <v>10114.11</v>
      </c>
    </row>
    <row r="41" spans="1:3">
      <c r="A41" s="26" t="s">
        <v>67</v>
      </c>
      <c r="B41" s="21" t="s">
        <v>68</v>
      </c>
      <c r="C41" s="22">
        <f>C42+C43+C44+C45+C46</f>
        <v>1066294.86</v>
      </c>
    </row>
    <row r="42" ht="57.75" customHeight="1" spans="1:3">
      <c r="A42" s="32" t="s">
        <v>69</v>
      </c>
      <c r="B42" s="35" t="s">
        <v>70</v>
      </c>
      <c r="C42" s="33">
        <v>313675.95</v>
      </c>
    </row>
    <row r="43" ht="57.75" customHeight="1" spans="1:3">
      <c r="A43" s="32" t="s">
        <v>71</v>
      </c>
      <c r="B43" s="35" t="s">
        <v>72</v>
      </c>
      <c r="C43" s="33">
        <v>38500</v>
      </c>
    </row>
    <row r="44" ht="168.75" spans="1:3">
      <c r="A44" s="32" t="s">
        <v>73</v>
      </c>
      <c r="B44" s="35" t="s">
        <v>74</v>
      </c>
      <c r="C44" s="33">
        <v>405341.15</v>
      </c>
    </row>
    <row r="45" ht="42" customHeight="1" spans="1:3">
      <c r="A45" s="32" t="s">
        <v>75</v>
      </c>
      <c r="B45" s="35" t="s">
        <v>76</v>
      </c>
      <c r="C45" s="33">
        <v>123790.63</v>
      </c>
    </row>
    <row r="46" spans="1:3">
      <c r="A46" s="32" t="s">
        <v>77</v>
      </c>
      <c r="B46" s="35" t="s">
        <v>78</v>
      </c>
      <c r="C46" s="33">
        <v>184987.13</v>
      </c>
    </row>
    <row r="47" s="3" customFormat="1" ht="27" customHeight="1" spans="1:3">
      <c r="A47" s="26" t="s">
        <v>79</v>
      </c>
      <c r="B47" s="21" t="s">
        <v>80</v>
      </c>
      <c r="C47" s="22">
        <f>C48+C57+C53+C55</f>
        <v>503750305.79</v>
      </c>
    </row>
    <row r="48" ht="37.5" spans="1:3">
      <c r="A48" s="26" t="s">
        <v>81</v>
      </c>
      <c r="B48" s="21" t="s">
        <v>82</v>
      </c>
      <c r="C48" s="22">
        <f>C49+C50+C51+C52</f>
        <v>497896921.03</v>
      </c>
    </row>
    <row r="49" ht="37.5" spans="1:3">
      <c r="A49" s="38" t="s">
        <v>83</v>
      </c>
      <c r="B49" s="24" t="s">
        <v>84</v>
      </c>
      <c r="C49" s="25">
        <v>46992600</v>
      </c>
    </row>
    <row r="50" ht="37.5" spans="1:3">
      <c r="A50" s="23" t="s">
        <v>85</v>
      </c>
      <c r="B50" s="24" t="s">
        <v>86</v>
      </c>
      <c r="C50" s="25">
        <v>18755670.41</v>
      </c>
    </row>
    <row r="51" ht="37.5" spans="1:3">
      <c r="A51" s="38" t="s">
        <v>87</v>
      </c>
      <c r="B51" s="24" t="s">
        <v>88</v>
      </c>
      <c r="C51" s="25">
        <v>328402245.53</v>
      </c>
    </row>
    <row r="52" ht="23.25" customHeight="1" spans="1:3">
      <c r="A52" s="23" t="s">
        <v>89</v>
      </c>
      <c r="B52" s="24" t="s">
        <v>90</v>
      </c>
      <c r="C52" s="25">
        <v>103746405.09</v>
      </c>
    </row>
    <row r="53" ht="56.25" customHeight="1" spans="1:3">
      <c r="A53" s="39" t="s">
        <v>91</v>
      </c>
      <c r="B53" s="40" t="s">
        <v>92</v>
      </c>
      <c r="C53" s="29">
        <f>C54</f>
        <v>940000</v>
      </c>
    </row>
    <row r="54" ht="59.25" customHeight="1" spans="1:3">
      <c r="A54" s="23" t="s">
        <v>93</v>
      </c>
      <c r="B54" s="24" t="s">
        <v>94</v>
      </c>
      <c r="C54" s="25">
        <v>940000</v>
      </c>
    </row>
    <row r="55" ht="36.75" customHeight="1" spans="1:3">
      <c r="A55" s="26" t="s">
        <v>95</v>
      </c>
      <c r="B55" s="21" t="s">
        <v>96</v>
      </c>
      <c r="C55" s="22">
        <f>C56</f>
        <v>5000000</v>
      </c>
    </row>
    <row r="56" ht="40.5" customHeight="1" spans="1:3">
      <c r="A56" s="23" t="s">
        <v>97</v>
      </c>
      <c r="B56" s="24" t="s">
        <v>98</v>
      </c>
      <c r="C56" s="25">
        <v>5000000</v>
      </c>
    </row>
    <row r="57" ht="78" customHeight="1" spans="1:3">
      <c r="A57" s="26" t="s">
        <v>99</v>
      </c>
      <c r="B57" s="21" t="s">
        <v>100</v>
      </c>
      <c r="C57" s="22">
        <f>C58</f>
        <v>-86615.24</v>
      </c>
    </row>
    <row r="58" ht="79.5" customHeight="1" spans="1:3">
      <c r="A58" s="23" t="s">
        <v>101</v>
      </c>
      <c r="B58" s="24" t="s">
        <v>102</v>
      </c>
      <c r="C58" s="36">
        <v>-86615.24</v>
      </c>
    </row>
    <row r="59" spans="1:3">
      <c r="A59" s="20" t="s">
        <v>103</v>
      </c>
      <c r="B59" s="21"/>
      <c r="C59" s="22">
        <f>C13+C47</f>
        <v>860067141.74</v>
      </c>
    </row>
    <row r="60" spans="1:3">
      <c r="A60" s="41"/>
      <c r="B60" s="42"/>
      <c r="C60" s="43"/>
    </row>
    <row r="61" s="4" customFormat="1" ht="41.25" customHeight="1" spans="1:3">
      <c r="A61" s="44" t="s">
        <v>104</v>
      </c>
      <c r="B61" s="17" t="s">
        <v>7</v>
      </c>
      <c r="C61" s="45" t="s">
        <v>8</v>
      </c>
    </row>
    <row r="62" s="4" customFormat="1" spans="1:3">
      <c r="A62" s="16">
        <v>1</v>
      </c>
      <c r="B62" s="17" t="s">
        <v>9</v>
      </c>
      <c r="C62" s="18">
        <v>3</v>
      </c>
    </row>
    <row r="63" s="4" customFormat="1" spans="1:3">
      <c r="A63" s="46" t="s">
        <v>105</v>
      </c>
      <c r="B63" s="46"/>
      <c r="C63" s="46"/>
    </row>
    <row r="64" s="4" customFormat="1" spans="1:3">
      <c r="A64" s="26" t="s">
        <v>106</v>
      </c>
      <c r="B64" s="21" t="s">
        <v>107</v>
      </c>
      <c r="C64" s="22">
        <f>C65+C66+C67+C68+C69</f>
        <v>159125334.35</v>
      </c>
    </row>
    <row r="65" s="4" customFormat="1" ht="56.25" spans="1:3">
      <c r="A65" s="47" t="s">
        <v>108</v>
      </c>
      <c r="B65" s="48" t="s">
        <v>109</v>
      </c>
      <c r="C65" s="45">
        <v>4116574.56</v>
      </c>
    </row>
    <row r="66" s="4" customFormat="1" ht="75" spans="1:3">
      <c r="A66" s="47" t="s">
        <v>110</v>
      </c>
      <c r="B66" s="48" t="s">
        <v>111</v>
      </c>
      <c r="C66" s="49">
        <v>6000</v>
      </c>
    </row>
    <row r="67" s="4" customFormat="1" ht="75" spans="1:3">
      <c r="A67" s="47" t="s">
        <v>112</v>
      </c>
      <c r="B67" s="48" t="s">
        <v>113</v>
      </c>
      <c r="C67" s="45">
        <v>81195963.41</v>
      </c>
    </row>
    <row r="68" s="4" customFormat="1" ht="56.25" spans="1:3">
      <c r="A68" s="47" t="s">
        <v>114</v>
      </c>
      <c r="B68" s="48" t="s">
        <v>115</v>
      </c>
      <c r="C68" s="45">
        <v>25530230.24</v>
      </c>
    </row>
    <row r="69" s="4" customFormat="1" spans="1:3">
      <c r="A69" s="47" t="s">
        <v>116</v>
      </c>
      <c r="B69" s="48" t="s">
        <v>117</v>
      </c>
      <c r="C69" s="45">
        <v>48276566.14</v>
      </c>
    </row>
    <row r="70" s="4" customFormat="1" ht="29.1" customHeight="1" spans="1:3">
      <c r="A70" s="26" t="s">
        <v>118</v>
      </c>
      <c r="B70" s="21" t="s">
        <v>119</v>
      </c>
      <c r="C70" s="22">
        <f>C71</f>
        <v>817331.32</v>
      </c>
    </row>
    <row r="71" s="4" customFormat="1" ht="24.95" customHeight="1" spans="1:3">
      <c r="A71" s="47" t="s">
        <v>120</v>
      </c>
      <c r="B71" s="48" t="s">
        <v>121</v>
      </c>
      <c r="C71" s="45">
        <v>817331.32</v>
      </c>
    </row>
    <row r="72" s="4" customFormat="1" ht="37.5" spans="1:3">
      <c r="A72" s="26" t="s">
        <v>122</v>
      </c>
      <c r="B72" s="21" t="s">
        <v>123</v>
      </c>
      <c r="C72" s="50">
        <f>C73+C74+C75+C76</f>
        <v>6526526.31</v>
      </c>
    </row>
    <row r="73" s="4" customFormat="1" ht="27.95" customHeight="1" spans="1:3">
      <c r="A73" s="47" t="s">
        <v>124</v>
      </c>
      <c r="B73" s="48" t="s">
        <v>125</v>
      </c>
      <c r="C73" s="45">
        <v>2143026.98</v>
      </c>
    </row>
    <row r="74" s="4" customFormat="1" ht="32.1" customHeight="1" spans="1:3">
      <c r="A74" s="51" t="s">
        <v>126</v>
      </c>
      <c r="B74" s="48" t="s">
        <v>127</v>
      </c>
      <c r="C74" s="45">
        <v>53566</v>
      </c>
    </row>
    <row r="75" s="4" customFormat="1" ht="56.25" spans="1:3">
      <c r="A75" s="47" t="s">
        <v>128</v>
      </c>
      <c r="B75" s="48" t="s">
        <v>129</v>
      </c>
      <c r="C75" s="45">
        <v>4299933.33</v>
      </c>
    </row>
    <row r="76" s="4" customFormat="1" ht="37.5" spans="1:3">
      <c r="A76" s="47" t="s">
        <v>130</v>
      </c>
      <c r="B76" s="48" t="s">
        <v>131</v>
      </c>
      <c r="C76" s="45">
        <v>30000</v>
      </c>
    </row>
    <row r="77" s="4" customFormat="1" spans="1:3">
      <c r="A77" s="26" t="s">
        <v>132</v>
      </c>
      <c r="B77" s="21" t="s">
        <v>133</v>
      </c>
      <c r="C77" s="22">
        <f>C78+C79+C80+C81+C82+C83</f>
        <v>43407536.41</v>
      </c>
    </row>
    <row r="78" s="4" customFormat="1" spans="1:3">
      <c r="A78" s="47" t="s">
        <v>134</v>
      </c>
      <c r="B78" s="48" t="s">
        <v>135</v>
      </c>
      <c r="C78" s="45">
        <v>571010.28</v>
      </c>
    </row>
    <row r="79" s="4" customFormat="1" spans="1:3">
      <c r="A79" s="47" t="s">
        <v>136</v>
      </c>
      <c r="B79" s="48" t="s">
        <v>137</v>
      </c>
      <c r="C79" s="45">
        <v>11652534.7</v>
      </c>
    </row>
    <row r="80" s="4" customFormat="1" spans="1:3">
      <c r="A80" s="47" t="s">
        <v>138</v>
      </c>
      <c r="B80" s="48" t="s">
        <v>139</v>
      </c>
      <c r="C80" s="45">
        <v>9176129.45</v>
      </c>
    </row>
    <row r="81" s="4" customFormat="1" spans="1:3">
      <c r="A81" s="47" t="s">
        <v>140</v>
      </c>
      <c r="B81" s="48" t="s">
        <v>141</v>
      </c>
      <c r="C81" s="52">
        <v>15072748.03</v>
      </c>
    </row>
    <row r="82" s="4" customFormat="1" spans="1:3">
      <c r="A82" s="47" t="s">
        <v>142</v>
      </c>
      <c r="B82" s="48" t="s">
        <v>143</v>
      </c>
      <c r="C82" s="45">
        <v>3563260.09</v>
      </c>
    </row>
    <row r="83" s="4" customFormat="1" ht="37.5" spans="1:3">
      <c r="A83" s="47" t="s">
        <v>144</v>
      </c>
      <c r="B83" s="48" t="s">
        <v>145</v>
      </c>
      <c r="C83" s="45">
        <v>3371853.86</v>
      </c>
    </row>
    <row r="84" s="4" customFormat="1" spans="1:3">
      <c r="A84" s="26" t="s">
        <v>146</v>
      </c>
      <c r="B84" s="21" t="s">
        <v>147</v>
      </c>
      <c r="C84" s="22">
        <f>C85+C86+C87</f>
        <v>51035415.31</v>
      </c>
    </row>
    <row r="85" s="4" customFormat="1" spans="1:3">
      <c r="A85" s="47" t="s">
        <v>148</v>
      </c>
      <c r="B85" s="48" t="s">
        <v>149</v>
      </c>
      <c r="C85" s="45">
        <v>1973793.46</v>
      </c>
    </row>
    <row r="86" s="4" customFormat="1" spans="1:3">
      <c r="A86" s="47" t="s">
        <v>150</v>
      </c>
      <c r="B86" s="48" t="s">
        <v>151</v>
      </c>
      <c r="C86" s="45">
        <v>37513419.58</v>
      </c>
    </row>
    <row r="87" s="4" customFormat="1" spans="1:3">
      <c r="A87" s="47" t="s">
        <v>152</v>
      </c>
      <c r="B87" s="48" t="s">
        <v>153</v>
      </c>
      <c r="C87" s="45">
        <v>11548202.27</v>
      </c>
    </row>
    <row r="88" s="4" customFormat="1" spans="1:3">
      <c r="A88" s="26" t="s">
        <v>154</v>
      </c>
      <c r="B88" s="21" t="s">
        <v>155</v>
      </c>
      <c r="C88" s="22">
        <f>C89</f>
        <v>285696.5</v>
      </c>
    </row>
    <row r="89" s="4" customFormat="1" ht="37.5" spans="1:3">
      <c r="A89" s="47" t="s">
        <v>156</v>
      </c>
      <c r="B89" s="48" t="s">
        <v>157</v>
      </c>
      <c r="C89" s="45">
        <v>285696.5</v>
      </c>
    </row>
    <row r="90" s="4" customFormat="1" spans="1:3">
      <c r="A90" s="26" t="s">
        <v>158</v>
      </c>
      <c r="B90" s="21" t="s">
        <v>159</v>
      </c>
      <c r="C90" s="22">
        <f>C91+C92+C94+C95+C93</f>
        <v>505368449.38</v>
      </c>
    </row>
    <row r="91" s="4" customFormat="1" spans="1:3">
      <c r="A91" s="47" t="s">
        <v>160</v>
      </c>
      <c r="B91" s="48" t="s">
        <v>161</v>
      </c>
      <c r="C91" s="45">
        <v>93852518.41</v>
      </c>
    </row>
    <row r="92" s="4" customFormat="1" spans="1:3">
      <c r="A92" s="47" t="s">
        <v>162</v>
      </c>
      <c r="B92" s="48" t="s">
        <v>163</v>
      </c>
      <c r="C92" s="45">
        <v>328569090.68</v>
      </c>
    </row>
    <row r="93" s="4" customFormat="1" spans="1:3">
      <c r="A93" s="47" t="s">
        <v>164</v>
      </c>
      <c r="B93" s="48" t="s">
        <v>165</v>
      </c>
      <c r="C93" s="45">
        <v>32353749.86</v>
      </c>
    </row>
    <row r="94" s="4" customFormat="1" spans="1:3">
      <c r="A94" s="47" t="s">
        <v>166</v>
      </c>
      <c r="B94" s="48" t="s">
        <v>167</v>
      </c>
      <c r="C94" s="45">
        <v>9040110.98</v>
      </c>
    </row>
    <row r="95" s="4" customFormat="1" spans="1:3">
      <c r="A95" s="47" t="s">
        <v>168</v>
      </c>
      <c r="B95" s="48" t="s">
        <v>169</v>
      </c>
      <c r="C95" s="45">
        <v>41552979.45</v>
      </c>
    </row>
    <row r="96" s="4" customFormat="1" spans="1:3">
      <c r="A96" s="26" t="s">
        <v>170</v>
      </c>
      <c r="B96" s="21" t="s">
        <v>171</v>
      </c>
      <c r="C96" s="22">
        <f>C97+C98</f>
        <v>40675368.22</v>
      </c>
    </row>
    <row r="97" s="4" customFormat="1" spans="1:3">
      <c r="A97" s="47" t="s">
        <v>172</v>
      </c>
      <c r="B97" s="48" t="s">
        <v>173</v>
      </c>
      <c r="C97" s="45">
        <v>35817355.32</v>
      </c>
    </row>
    <row r="98" s="4" customFormat="1" ht="37.5" spans="1:3">
      <c r="A98" s="47" t="s">
        <v>174</v>
      </c>
      <c r="B98" s="48" t="s">
        <v>175</v>
      </c>
      <c r="C98" s="45">
        <v>4858012.9</v>
      </c>
    </row>
    <row r="99" s="4" customFormat="1" spans="1:3">
      <c r="A99" s="26" t="s">
        <v>176</v>
      </c>
      <c r="B99" s="21" t="s">
        <v>177</v>
      </c>
      <c r="C99" s="22">
        <f>C100+C101+C102+C103</f>
        <v>7998748.09</v>
      </c>
    </row>
    <row r="100" s="4" customFormat="1" spans="1:3">
      <c r="A100" s="47" t="s">
        <v>178</v>
      </c>
      <c r="B100" s="48" t="s">
        <v>179</v>
      </c>
      <c r="C100" s="45">
        <v>1645636</v>
      </c>
    </row>
    <row r="101" s="4" customFormat="1" spans="1:3">
      <c r="A101" s="47" t="s">
        <v>180</v>
      </c>
      <c r="B101" s="48" t="s">
        <v>181</v>
      </c>
      <c r="C101" s="45">
        <v>3063217</v>
      </c>
    </row>
    <row r="102" s="4" customFormat="1" spans="1:3">
      <c r="A102" s="47" t="s">
        <v>182</v>
      </c>
      <c r="B102" s="48" t="s">
        <v>183</v>
      </c>
      <c r="C102" s="45">
        <v>3242809.92</v>
      </c>
    </row>
    <row r="103" s="4" customFormat="1" spans="1:3">
      <c r="A103" s="47" t="s">
        <v>184</v>
      </c>
      <c r="B103" s="48" t="s">
        <v>185</v>
      </c>
      <c r="C103" s="45">
        <v>47085.17</v>
      </c>
    </row>
    <row r="104" s="4" customFormat="1" spans="1:3">
      <c r="A104" s="26" t="s">
        <v>186</v>
      </c>
      <c r="B104" s="21" t="s">
        <v>187</v>
      </c>
      <c r="C104" s="22">
        <f>C105+C106+C108+C107</f>
        <v>42514627.53</v>
      </c>
    </row>
    <row r="105" s="4" customFormat="1" spans="1:3">
      <c r="A105" s="38" t="s">
        <v>188</v>
      </c>
      <c r="B105" s="48" t="s">
        <v>189</v>
      </c>
      <c r="C105" s="34">
        <v>18947624.61</v>
      </c>
    </row>
    <row r="106" s="4" customFormat="1" spans="1:3">
      <c r="A106" s="47" t="s">
        <v>190</v>
      </c>
      <c r="B106" s="48" t="s">
        <v>191</v>
      </c>
      <c r="C106" s="45">
        <v>22159845.61</v>
      </c>
    </row>
    <row r="107" s="4" customFormat="1" spans="1:3">
      <c r="A107" s="47" t="s">
        <v>192</v>
      </c>
      <c r="B107" s="48" t="s">
        <v>193</v>
      </c>
      <c r="C107" s="45">
        <v>136500</v>
      </c>
    </row>
    <row r="108" s="4" customFormat="1" ht="37.5" spans="1:3">
      <c r="A108" s="47" t="s">
        <v>194</v>
      </c>
      <c r="B108" s="48" t="s">
        <v>195</v>
      </c>
      <c r="C108" s="45">
        <v>1270657.31</v>
      </c>
    </row>
    <row r="109" s="4" customFormat="1" spans="1:3">
      <c r="A109" s="26" t="s">
        <v>196</v>
      </c>
      <c r="B109" s="21" t="s">
        <v>197</v>
      </c>
      <c r="C109" s="22">
        <f>C110</f>
        <v>7610175.94</v>
      </c>
    </row>
    <row r="110" s="4" customFormat="1" spans="1:3">
      <c r="A110" s="47" t="s">
        <v>198</v>
      </c>
      <c r="B110" s="48" t="s">
        <v>199</v>
      </c>
      <c r="C110" s="45">
        <v>7610175.94</v>
      </c>
    </row>
    <row r="111" s="4" customFormat="1" ht="37.5" spans="1:3">
      <c r="A111" s="26" t="s">
        <v>200</v>
      </c>
      <c r="B111" s="21" t="s">
        <v>201</v>
      </c>
      <c r="C111" s="22">
        <f>C112</f>
        <v>31678.91</v>
      </c>
    </row>
    <row r="112" s="4" customFormat="1" ht="37.5" spans="1:3">
      <c r="A112" s="47" t="s">
        <v>202</v>
      </c>
      <c r="B112" s="48" t="s">
        <v>203</v>
      </c>
      <c r="C112" s="45">
        <v>31678.91</v>
      </c>
    </row>
    <row r="113" s="4" customFormat="1" ht="56.25" spans="1:3">
      <c r="A113" s="26" t="s">
        <v>204</v>
      </c>
      <c r="B113" s="21" t="s">
        <v>205</v>
      </c>
      <c r="C113" s="22">
        <f>C114+C115</f>
        <v>32394800</v>
      </c>
    </row>
    <row r="114" s="4" customFormat="1" ht="56.25" spans="1:3">
      <c r="A114" s="47" t="s">
        <v>206</v>
      </c>
      <c r="B114" s="48" t="s">
        <v>207</v>
      </c>
      <c r="C114" s="45">
        <v>25894800</v>
      </c>
    </row>
    <row r="115" ht="37.5" spans="1:3">
      <c r="A115" s="47" t="s">
        <v>208</v>
      </c>
      <c r="B115" s="48" t="s">
        <v>209</v>
      </c>
      <c r="C115" s="45">
        <v>6500000</v>
      </c>
    </row>
    <row r="116" spans="1:3">
      <c r="A116" s="26" t="s">
        <v>210</v>
      </c>
      <c r="B116" s="21"/>
      <c r="C116" s="22">
        <f>C113+C111+C109+C104+C99+C96+C90+C88+C84+C77+C72+C64+C70</f>
        <v>897791688.27</v>
      </c>
    </row>
    <row r="117" ht="37.5" spans="1:3">
      <c r="A117" s="26" t="s">
        <v>211</v>
      </c>
      <c r="B117" s="21"/>
      <c r="C117" s="22">
        <f>C59-C116</f>
        <v>-37724546.5300001</v>
      </c>
    </row>
    <row r="118" ht="27" customHeight="1" spans="1:3">
      <c r="A118" s="8"/>
      <c r="B118" s="8"/>
      <c r="C118" s="8"/>
    </row>
    <row r="119" ht="39" customHeight="1" spans="1:3">
      <c r="A119" s="53" t="s">
        <v>6</v>
      </c>
      <c r="B119" s="17" t="s">
        <v>7</v>
      </c>
      <c r="C119" s="45" t="s">
        <v>8</v>
      </c>
    </row>
    <row r="120" spans="1:3">
      <c r="A120" s="54">
        <v>1</v>
      </c>
      <c r="B120" s="54">
        <v>2</v>
      </c>
      <c r="C120" s="55">
        <v>3</v>
      </c>
    </row>
    <row r="121" spans="1:3">
      <c r="A121" s="56" t="s">
        <v>212</v>
      </c>
      <c r="B121" s="57"/>
      <c r="C121" s="58"/>
    </row>
    <row r="122" ht="37.5" spans="1:3">
      <c r="A122" s="26" t="s">
        <v>213</v>
      </c>
      <c r="B122" s="21" t="s">
        <v>214</v>
      </c>
      <c r="C122" s="59">
        <f>C123</f>
        <v>-202115466</v>
      </c>
    </row>
    <row r="123" ht="78.95" customHeight="1" spans="1:3">
      <c r="A123" s="38" t="s">
        <v>215</v>
      </c>
      <c r="B123" s="60" t="s">
        <v>216</v>
      </c>
      <c r="C123" s="61">
        <v>-202115466</v>
      </c>
    </row>
    <row r="124" ht="37.5" spans="1:3">
      <c r="A124" s="26" t="s">
        <v>217</v>
      </c>
      <c r="B124" s="21" t="s">
        <v>218</v>
      </c>
      <c r="C124" s="22">
        <f>C125</f>
        <v>224162464</v>
      </c>
    </row>
    <row r="125" ht="75" customHeight="1" spans="1:3">
      <c r="A125" s="62" t="s">
        <v>219</v>
      </c>
      <c r="B125" s="48" t="s">
        <v>220</v>
      </c>
      <c r="C125" s="36">
        <v>224162464</v>
      </c>
    </row>
    <row r="126" ht="37.5" spans="1:3">
      <c r="A126" s="63" t="s">
        <v>221</v>
      </c>
      <c r="B126" s="21" t="s">
        <v>222</v>
      </c>
      <c r="C126" s="22">
        <f>C127+C128</f>
        <v>15677548.53</v>
      </c>
    </row>
    <row r="127" ht="44.1" customHeight="1" spans="1:3">
      <c r="A127" s="62" t="s">
        <v>223</v>
      </c>
      <c r="B127" s="48" t="s">
        <v>224</v>
      </c>
      <c r="C127" s="36">
        <v>-1090875194.09</v>
      </c>
    </row>
    <row r="128" ht="43.5" customHeight="1" spans="1:3">
      <c r="A128" s="62" t="s">
        <v>225</v>
      </c>
      <c r="B128" s="48" t="s">
        <v>226</v>
      </c>
      <c r="C128" s="36">
        <v>1106552742.62</v>
      </c>
    </row>
    <row r="129" ht="37.5" spans="1:3">
      <c r="A129" s="63" t="s">
        <v>227</v>
      </c>
      <c r="B129" s="21"/>
      <c r="C129" s="22">
        <f>C124+C126+C122</f>
        <v>37724546.53</v>
      </c>
    </row>
    <row r="130" ht="27" customHeight="1" spans="1:3">
      <c r="A130" s="64" t="s">
        <v>228</v>
      </c>
      <c r="B130" s="64"/>
      <c r="C130" s="65"/>
    </row>
    <row r="131" ht="45" hidden="1" customHeight="1" spans="1:3">
      <c r="A131" s="66"/>
      <c r="B131" s="67"/>
      <c r="C131" s="68"/>
    </row>
    <row r="132" ht="33.75" customHeight="1" spans="1:3">
      <c r="A132" s="64"/>
      <c r="B132" s="69"/>
      <c r="C132" s="68"/>
    </row>
    <row r="133" ht="38.25" hidden="1" customHeight="1" spans="1:3">
      <c r="A133" s="70" t="s">
        <v>229</v>
      </c>
      <c r="B133" s="71" t="s">
        <v>230</v>
      </c>
      <c r="C133" s="72">
        <v>0</v>
      </c>
    </row>
    <row r="134" ht="38.25" customHeight="1" spans="1:3">
      <c r="A134" s="73"/>
      <c r="B134" s="74"/>
      <c r="C134" s="75"/>
    </row>
    <row r="135" spans="1:3">
      <c r="A135" s="73"/>
      <c r="B135" s="74"/>
      <c r="C135" s="75"/>
    </row>
    <row r="136" customHeight="1" spans="1:3">
      <c r="A136" s="64" t="s">
        <v>231</v>
      </c>
      <c r="B136" s="64"/>
      <c r="C136" s="75"/>
    </row>
  </sheetData>
  <sheetProtection selectLockedCells="1" selectUnlockedCells="1"/>
  <mergeCells count="11">
    <mergeCell ref="B1:C1"/>
    <mergeCell ref="B2:C2"/>
    <mergeCell ref="B3:C3"/>
    <mergeCell ref="B4:C4"/>
    <mergeCell ref="A7:C7"/>
    <mergeCell ref="A8:C8"/>
    <mergeCell ref="A12:C12"/>
    <mergeCell ref="A63:C63"/>
    <mergeCell ref="A121:C121"/>
    <mergeCell ref="A130:B130"/>
    <mergeCell ref="A136:B136"/>
  </mergeCells>
  <pageMargins left="0.78740157480315" right="0.31496062992126" top="0.590551181102362" bottom="0.393700787401575" header="0.511811023622047" footer="0.511811023622047"/>
  <pageSetup paperSize="9" scale="8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 квартал 2025 года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Григорьева Алена Евгеньевна</dc:creator>
  <cp:lastModifiedBy>Приемная Белояр�</cp:lastModifiedBy>
  <cp:revision>11</cp:revision>
  <dcterms:created xsi:type="dcterms:W3CDTF">2008-09-18T08:11:02Z</dcterms:created>
  <cp:lastPrinted>2025-05-19T10:01:28Z</cp:lastPrinted>
  <dcterms:modified xsi:type="dcterms:W3CDTF">2025-06-03T10:48:09Z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1049-12.2.0.22549</vt:lpwstr>
  </property>
  <property fmtid="{D5CDD505-2E9C-101B-9397-08002B2CF9AE}" pid="3" name="ICV">
    <vt:lpwstr>ABE080D68EF24043ADA73ADAACA9D7A3_13</vt:lpwstr>
  </property>
</Properties>
</file>